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5" documentId="8_{F2191CCB-EC84-4C2E-B13F-E9404CAEA60B}" xr6:coauthVersionLast="47" xr6:coauthVersionMax="47" xr10:uidLastSave="{18A34928-9970-48FA-A648-FC6E83DEEED0}"/>
  <bookViews>
    <workbookView xWindow="31020" yWindow="1440" windowWidth="22470" windowHeight="13170" xr2:uid="{00000000-000D-0000-FFFF-FFFF00000000}"/>
  </bookViews>
  <sheets>
    <sheet name="CPI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2" l="1"/>
  <c r="B18" i="2"/>
</calcChain>
</file>

<file path=xl/sharedStrings.xml><?xml version="1.0" encoding="utf-8"?>
<sst xmlns="http://schemas.openxmlformats.org/spreadsheetml/2006/main" count="11" uniqueCount="11">
  <si>
    <t>Year</t>
  </si>
  <si>
    <t>Dec</t>
  </si>
  <si>
    <t>*Data Source: U.S. Bureau of Labor Statistics: All items in U.S. city average, all urban consumers, not seasonally adjusted.</t>
  </si>
  <si>
    <t>Dec-Dec</t>
  </si>
  <si>
    <t>2013 - 2023 % change</t>
  </si>
  <si>
    <t>Price in Dec 2023</t>
  </si>
  <si>
    <t xml:space="preserve">Price in Dec 2013 </t>
  </si>
  <si>
    <t>Inflation Rate</t>
  </si>
  <si>
    <t>Annual CPI</t>
  </si>
  <si>
    <t>Enter Amount Here</t>
  </si>
  <si>
    <t>Published: Jan. 11,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</si>
</sst>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%"/>
  </numFmts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222222"/>
      <name val="Verdana"/>
      <family val="2"/>
    </font>
    <font>
      <b/>
      <sz val="9"/>
      <color rgb="FF222222"/>
      <name val="Verdana"/>
      <family val="2"/>
    </font>
    <font>
      <i/>
      <sz val="11"/>
      <color theme="1"/>
      <name val="Arial"/>
      <family val="2"/>
    </font>
    <font>
      <i/>
      <sz val="10"/>
      <color rgb="FF222222"/>
      <name val="Verdana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EDEDED"/>
      </top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2" fillId="3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64" fontId="0" fillId="0" borderId="2" xfId="1" applyNumberFormat="1" applyFont="1" applyBorder="1" applyAlignment="1">
      <alignment vertical="center"/>
    </xf>
    <xf numFmtId="0" fontId="1" fillId="4" borderId="2" xfId="0" applyFont="1" applyFill="1" applyBorder="1"/>
    <xf numFmtId="44" fontId="1" fillId="4" borderId="2" xfId="2" applyFont="1" applyFill="1" applyBorder="1"/>
    <xf numFmtId="0" fontId="1" fillId="0" borderId="2" xfId="0" applyFont="1" applyBorder="1"/>
    <xf numFmtId="44" fontId="1" fillId="0" borderId="2" xfId="2" applyFont="1" applyBorder="1"/>
    <xf numFmtId="0" fontId="4" fillId="0" borderId="0" xfId="0" applyFont="1"/>
    <xf numFmtId="0" fontId="5" fillId="0" borderId="0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U.S. Annual Inflation Rate</a:t>
            </a:r>
          </a:p>
        </c:rich>
      </c:tx>
      <c:layout>
        <c:manualLayout>
          <c:xMode val="edge"/>
          <c:yMode val="edge"/>
          <c:x val="0.29949999999999999"/>
          <c:y val="3.125E-2"/>
        </c:manualLayout>
      </c:layout>
      <c:overlay val="0"/>
      <c:spPr>
        <a:noFill/>
        <a:ln w="6350"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CPI!$C$2</c:f>
              <c:strCache>
                <c:ptCount val="1"/>
                <c:pt idx="0">
                  <c:v>Inflation Rate</c:v>
                </c:pt>
              </c:strCache>
            </c:strRef>
          </c:tx>
          <c:spPr>
            <a:ln w="28575" cap="rnd" cmpd="sng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CPI!$A$3:$A$13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CPI!$C$3:$C$13</c:f>
              <c:numCache>
                <c:formatCode>0.0%</c:formatCode>
                <c:ptCount val="11"/>
                <c:pt idx="0">
                  <c:v>1.4999999999999999E-2</c:v>
                </c:pt>
                <c:pt idx="1">
                  <c:v>8.0000000000000002E-3</c:v>
                </c:pt>
                <c:pt idx="2">
                  <c:v>6.9999999999999993E-3</c:v>
                </c:pt>
                <c:pt idx="3">
                  <c:v>2.1000000000000001E-2</c:v>
                </c:pt>
                <c:pt idx="4">
                  <c:v>2.1000000000000001E-2</c:v>
                </c:pt>
                <c:pt idx="5">
                  <c:v>1.9E-2</c:v>
                </c:pt>
                <c:pt idx="6">
                  <c:v>2.3E-2</c:v>
                </c:pt>
                <c:pt idx="7">
                  <c:v>1.3999999999999999E-2</c:v>
                </c:pt>
                <c:pt idx="8">
                  <c:v>7.0000000000000007E-2</c:v>
                </c:pt>
                <c:pt idx="9">
                  <c:v>6.5000000000000002E-2</c:v>
                </c:pt>
                <c:pt idx="10">
                  <c:v>3.4000000000000002E-2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3A-4749-8AC8-9910B8FD5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743759"/>
        <c:axId val="7466189"/>
      </c:lineChart>
      <c:catAx>
        <c:axId val="60743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66189"/>
        <c:crosses val="autoZero"/>
        <c:auto val="1"/>
        <c:lblAlgn val="ctr"/>
        <c:lblOffset val="100"/>
        <c:noMultiLvlLbl val="0"/>
      </c:catAx>
      <c:valAx>
        <c:axId val="7466189"/>
        <c:scaling>
          <c:orientation val="minMax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43759"/>
        <c:crosses val="autoZero"/>
        <c:crossBetween val="between"/>
      </c:valAx>
      <c:spPr>
        <a:noFill/>
        <a:ln w="6350">
          <a:noFill/>
        </a:ln>
        <a:effectLst/>
      </c:spPr>
    </c:plotArea>
    <c:legend>
      <c:legendPos val="b"/>
      <c:overlay val="0"/>
      <c:spPr>
        <a:noFill/>
        <a:ln w="6350"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en-US" sz="900" b="0" i="0" u="non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  <a:effectLst/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U.S. Annual CPI</a:t>
            </a:r>
          </a:p>
        </c:rich>
      </c:tx>
      <c:layout>
        <c:manualLayout>
          <c:xMode val="edge"/>
          <c:yMode val="edge"/>
          <c:x val="0.35775000000000001"/>
          <c:y val="4.0250000000000001E-2"/>
        </c:manualLayout>
      </c:layout>
      <c:overlay val="0"/>
      <c:spPr>
        <a:noFill/>
        <a:ln w="6350"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CPI!$B$2</c:f>
              <c:strCache>
                <c:ptCount val="1"/>
                <c:pt idx="0">
                  <c:v>Annual CPI</c:v>
                </c:pt>
              </c:strCache>
            </c:strRef>
          </c:tx>
          <c:spPr>
            <a:ln w="28575" cap="rnd" cmpd="sng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CPI!$A$3:$A$13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CPI!$B$3:$B$13</c:f>
              <c:numCache>
                <c:formatCode>General</c:formatCode>
                <c:ptCount val="11"/>
                <c:pt idx="0">
                  <c:v>233.04900000000001</c:v>
                </c:pt>
                <c:pt idx="1">
                  <c:v>234.81200000000001</c:v>
                </c:pt>
                <c:pt idx="2">
                  <c:v>236.52500000000001</c:v>
                </c:pt>
                <c:pt idx="3">
                  <c:v>241.43199999999999</c:v>
                </c:pt>
                <c:pt idx="4">
                  <c:v>246.524</c:v>
                </c:pt>
                <c:pt idx="5">
                  <c:v>251.233</c:v>
                </c:pt>
                <c:pt idx="6">
                  <c:v>256.97399999999999</c:v>
                </c:pt>
                <c:pt idx="7">
                  <c:v>260.47399999999999</c:v>
                </c:pt>
                <c:pt idx="8">
                  <c:v>278.80200000000002</c:v>
                </c:pt>
                <c:pt idx="9">
                  <c:v>296.79700000000003</c:v>
                </c:pt>
                <c:pt idx="10">
                  <c:v>306.74599999999998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26-410D-BDB8-607AA047B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678311"/>
        <c:axId val="1306903"/>
      </c:lineChart>
      <c:catAx>
        <c:axId val="37678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6903"/>
        <c:crosses val="autoZero"/>
        <c:auto val="1"/>
        <c:lblAlgn val="ctr"/>
        <c:lblOffset val="100"/>
        <c:noMultiLvlLbl val="0"/>
      </c:catAx>
      <c:valAx>
        <c:axId val="1306903"/>
        <c:scaling>
          <c:orientation val="minMax"/>
          <c:min val="200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8311"/>
        <c:crosses val="autoZero"/>
        <c:crossBetween val="between"/>
      </c:valAx>
      <c:spPr>
        <a:noFill/>
        <a:ln w="6350">
          <a:noFill/>
        </a:ln>
        <a:effectLst/>
      </c:spPr>
    </c:plotArea>
    <c:legend>
      <c:legendPos val="b"/>
      <c:overlay val="0"/>
      <c:spPr>
        <a:noFill/>
        <a:ln w="6350"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en-US" sz="900" b="0" i="0" u="non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  <a:effectLst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185737</xdr:colOff>
      <xdr:row>0</xdr:row>
      <xdr:rowOff>119062</xdr:rowOff>
    </xdr:from>
    <xdr:to>
      <xdr:col>9</xdr:col>
      <xdr:colOff>642937</xdr:colOff>
      <xdr:row>13</xdr:row>
      <xdr:rowOff>280987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FDDDC9-00B3-62DB-9B06-893FF1CC90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123825</xdr:colOff>
      <xdr:row>0</xdr:row>
      <xdr:rowOff>123825</xdr:rowOff>
    </xdr:from>
    <xdr:to>
      <xdr:col>16</xdr:col>
      <xdr:colOff>581025</xdr:colOff>
      <xdr:row>13</xdr:row>
      <xdr:rowOff>285750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EE8623F-53E7-4186-A92C-5E43BA1E96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B7E6E-1B94-4E4F-8F55-2A256CF3E002}">
  <dimension ref="A1:D18"/>
  <sheetViews>
    <sheetView tabSelected="1" zoomScaleNormal="100" workbookViewId="0">
      <selection activeCell="H18" sqref="H18"/>
    </sheetView>
  </sheetViews>
  <sheetFormatPr defaultRowHeight="14.25" x14ac:dyDescent="0.2"/>
  <cols>
    <col min="1" max="1" width="21.625" customWidth="1"/>
    <col min="2" max="2" width="11.75" bestFit="1" customWidth="1"/>
  </cols>
  <sheetData>
    <row r="1" spans="1:4" ht="23.25" thickBot="1" x14ac:dyDescent="0.25">
      <c r="A1" s="1" t="s">
        <v>10</v>
      </c>
      <c r="B1" s="1" t="s">
        <v>1</v>
      </c>
      <c r="C1" s="1" t="s">
        <v>3</v>
      </c>
    </row>
    <row r="2" spans="1:4" ht="23.25" thickBot="1" x14ac:dyDescent="0.25">
      <c r="A2" s="1" t="s">
        <v>0</v>
      </c>
      <c r="B2" s="1" t="s">
        <v>8</v>
      </c>
      <c r="C2" s="1" t="s">
        <v>7</v>
      </c>
    </row>
    <row r="3" spans="1:4" ht="15" thickBot="1" x14ac:dyDescent="0.25">
      <c r="A3" s="2">
        <v>2013</v>
      </c>
      <c r="B3" s="3">
        <v>233.04900000000001</v>
      </c>
      <c r="C3" s="6">
        <v>1.4999999999999999E-2</v>
      </c>
      <c r="D3" s="5"/>
    </row>
    <row r="4" spans="1:4" ht="15" thickBot="1" x14ac:dyDescent="0.25">
      <c r="A4" s="1">
        <v>2014</v>
      </c>
      <c r="B4" s="4">
        <v>234.81200000000001</v>
      </c>
      <c r="C4" s="7">
        <v>8.0000000000000002E-3</v>
      </c>
      <c r="D4" s="5"/>
    </row>
    <row r="5" spans="1:4" ht="15" thickBot="1" x14ac:dyDescent="0.25">
      <c r="A5" s="2">
        <v>2015</v>
      </c>
      <c r="B5" s="3">
        <v>236.52500000000001</v>
      </c>
      <c r="C5" s="6">
        <v>6.9999999999999993E-3</v>
      </c>
      <c r="D5" s="5"/>
    </row>
    <row r="6" spans="1:4" ht="15" thickBot="1" x14ac:dyDescent="0.25">
      <c r="A6" s="1">
        <v>2016</v>
      </c>
      <c r="B6" s="4">
        <v>241.43199999999999</v>
      </c>
      <c r="C6" s="7">
        <v>2.1000000000000001E-2</v>
      </c>
      <c r="D6" s="5"/>
    </row>
    <row r="7" spans="1:4" ht="15" thickBot="1" x14ac:dyDescent="0.25">
      <c r="A7" s="2">
        <v>2017</v>
      </c>
      <c r="B7" s="3">
        <v>246.524</v>
      </c>
      <c r="C7" s="6">
        <v>2.1000000000000001E-2</v>
      </c>
      <c r="D7" s="5"/>
    </row>
    <row r="8" spans="1:4" ht="15" thickBot="1" x14ac:dyDescent="0.25">
      <c r="A8" s="1">
        <v>2018</v>
      </c>
      <c r="B8" s="4">
        <v>251.233</v>
      </c>
      <c r="C8" s="7">
        <v>1.9E-2</v>
      </c>
      <c r="D8" s="5"/>
    </row>
    <row r="9" spans="1:4" ht="15" thickBot="1" x14ac:dyDescent="0.25">
      <c r="A9" s="2">
        <v>2019</v>
      </c>
      <c r="B9" s="3">
        <v>256.97399999999999</v>
      </c>
      <c r="C9" s="6">
        <v>2.3E-2</v>
      </c>
      <c r="D9" s="5"/>
    </row>
    <row r="10" spans="1:4" ht="15" thickBot="1" x14ac:dyDescent="0.25">
      <c r="A10" s="1">
        <v>2020</v>
      </c>
      <c r="B10" s="4">
        <v>260.47399999999999</v>
      </c>
      <c r="C10" s="7">
        <v>1.3999999999999999E-2</v>
      </c>
      <c r="D10" s="5"/>
    </row>
    <row r="11" spans="1:4" ht="15" thickBot="1" x14ac:dyDescent="0.25">
      <c r="A11" s="2">
        <v>2021</v>
      </c>
      <c r="B11" s="3">
        <v>278.80200000000002</v>
      </c>
      <c r="C11" s="6">
        <v>7.0000000000000007E-2</v>
      </c>
      <c r="D11" s="5"/>
    </row>
    <row r="12" spans="1:4" ht="15" thickBot="1" x14ac:dyDescent="0.25">
      <c r="A12" s="1">
        <v>2022</v>
      </c>
      <c r="B12" s="4">
        <v>296.79700000000003</v>
      </c>
      <c r="C12" s="7">
        <v>6.5000000000000002E-2</v>
      </c>
      <c r="D12" s="5"/>
    </row>
    <row r="13" spans="1:4" ht="15" thickBot="1" x14ac:dyDescent="0.25">
      <c r="A13" s="2">
        <v>2023</v>
      </c>
      <c r="B13" s="3">
        <v>306.74599999999998</v>
      </c>
      <c r="C13" s="6">
        <v>3.4000000000000002E-2</v>
      </c>
      <c r="D13" s="5"/>
    </row>
    <row r="14" spans="1:4" ht="48.75" customHeight="1" x14ac:dyDescent="0.2">
      <c r="A14" s="16" t="s">
        <v>2</v>
      </c>
      <c r="B14" s="16"/>
      <c r="C14" s="16"/>
    </row>
    <row r="15" spans="1:4" ht="27" customHeight="1" x14ac:dyDescent="0.2">
      <c r="A15" s="15"/>
      <c r="B15" s="15"/>
      <c r="C15" s="15"/>
    </row>
    <row r="16" spans="1:4" x14ac:dyDescent="0.2">
      <c r="A16" s="8" t="s">
        <v>4</v>
      </c>
      <c r="B16" s="9">
        <f>(B13-B3)/B3</f>
        <v>0.31622963411128119</v>
      </c>
    </row>
    <row r="17" spans="1:3" ht="15" x14ac:dyDescent="0.25">
      <c r="A17" s="10" t="s">
        <v>6</v>
      </c>
      <c r="B17" s="11">
        <v>550</v>
      </c>
      <c r="C17" s="14" t="s">
        <v>9</v>
      </c>
    </row>
    <row r="18" spans="1:3" ht="15" x14ac:dyDescent="0.25">
      <c r="A18" s="12" t="s">
        <v>5</v>
      </c>
      <c r="B18" s="13">
        <f>550*(1+B16)</f>
        <v>723.92629876120463</v>
      </c>
    </row>
  </sheetData>
  <mergeCells count="1">
    <mergeCell ref="A14:C14"/>
  </mergeCells>
  <pageMargins left="0.7" right="0.7" top="0.75" bottom="0.75" header="0.3" footer="0.3"/>
  <pageSetup scale="49" orientation="landscape" r:id="rId1"/>
  <headerFooter>
    <oddHeader>&amp;RWP-MFR-03 10 _Year_CPI
&amp;P of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33623C-4F15-41BA-9EEB-3064633C555F}"/>
</file>

<file path=customXml/itemProps2.xml><?xml version="1.0" encoding="utf-8"?>
<ds:datastoreItem xmlns:ds="http://schemas.openxmlformats.org/officeDocument/2006/customXml" ds:itemID="{9B3ECBDF-4AE8-40A5-9FEF-4F7855081065}"/>
</file>

<file path=customXml/itemProps3.xml><?xml version="1.0" encoding="utf-8"?>
<ds:datastoreItem xmlns:ds="http://schemas.openxmlformats.org/officeDocument/2006/customXml" ds:itemID="{0D0DA30A-F660-4773-8991-9C97FA04BA10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2024-02-20T16:31:41Z</dcterms:created>
  <dcterms:modified xsi:type="dcterms:W3CDTF">2024-02-21T03:57:11Z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2024-02-21T03:48:03Z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1f877c8d-727d-4197-bb3e-d1f9cda596f1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